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PH-DEPT\UPH Department Drives\Managed Care\Government Programs\Medicaid\Contracts\SMI CCE\New folder\"/>
    </mc:Choice>
  </mc:AlternateContent>
  <xr:revisionPtr revIDLastSave="0" documentId="8_{8F03DF69-AF58-422C-8DD8-A0C05179BF89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South" sheetId="1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8" i="13" l="1"/>
  <c r="J48" i="13"/>
  <c r="I48" i="13"/>
  <c r="H48" i="13"/>
  <c r="G48" i="13"/>
  <c r="F48" i="13"/>
  <c r="E48" i="13"/>
  <c r="D48" i="13"/>
  <c r="C48" i="13"/>
  <c r="B48" i="13"/>
  <c r="K38" i="13"/>
  <c r="J38" i="13"/>
  <c r="I38" i="13"/>
  <c r="H38" i="13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D19" i="13"/>
  <c r="C19" i="13"/>
  <c r="B19" i="13"/>
  <c r="K49" i="13" l="1"/>
  <c r="J49" i="13"/>
  <c r="H49" i="13"/>
  <c r="G49" i="13"/>
  <c r="F49" i="13"/>
  <c r="E49" i="13"/>
  <c r="D49" i="13"/>
  <c r="C49" i="13"/>
  <c r="B49" i="13"/>
  <c r="I49" i="13"/>
</calcChain>
</file>

<file path=xl/sharedStrings.xml><?xml version="1.0" encoding="utf-8"?>
<sst xmlns="http://schemas.openxmlformats.org/spreadsheetml/2006/main" count="86" uniqueCount="45">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</sst>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44" fontId="0" fillId="0" borderId="0" xfId="0" applyNumberFormat="1"/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C043-5923-4D07-BE61-F15BC6705EBB}">
  <sheetPr>
    <pageSetUpPr fitToPage="1"/>
  </sheetPr>
  <dimension ref="A1:N60"/>
  <sheetViews>
    <sheetView tabSelected="1" zoomScaleNormal="100" zoomScaleSheetLayoutView="112" workbookViewId="0"/>
  </sheetViews>
  <sheetFormatPr defaultRowHeight="14.5" x14ac:dyDescent="0.35"/>
  <cols>
    <col min="1" max="1" width="53.7265625" customWidth="1"/>
    <col min="2" max="6" width="15.26953125" bestFit="1" customWidth="1"/>
    <col min="7" max="11" width="14.26953125" bestFit="1" customWidth="1"/>
    <col min="13" max="13" width="15.26953125" bestFit="1" customWidth="1"/>
    <col min="14" max="14" width="14.26953125" bestFit="1" customWidth="1"/>
  </cols>
  <sheetData>
    <row r="1" spans="1:11" ht="15" thickBot="1" x14ac:dyDescent="0.4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4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4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5">
      <c r="A4" s="1" t="s">
        <v>9</v>
      </c>
      <c r="B4" s="17">
        <v>129236</v>
      </c>
      <c r="C4" s="18">
        <v>132466</v>
      </c>
      <c r="D4" s="18">
        <v>135779</v>
      </c>
      <c r="E4" s="18">
        <v>139173</v>
      </c>
      <c r="F4" s="19">
        <v>142653</v>
      </c>
      <c r="G4" s="17">
        <v>21038</v>
      </c>
      <c r="H4" s="18">
        <v>21564</v>
      </c>
      <c r="I4" s="18">
        <v>22103</v>
      </c>
      <c r="J4" s="18">
        <v>22656</v>
      </c>
      <c r="K4" s="19">
        <v>23222</v>
      </c>
    </row>
    <row r="5" spans="1:11" x14ac:dyDescent="0.35">
      <c r="A5" s="1" t="s">
        <v>10</v>
      </c>
      <c r="B5" s="20">
        <v>3203999</v>
      </c>
      <c r="C5" s="11">
        <v>3284099</v>
      </c>
      <c r="D5" s="11">
        <v>3366201</v>
      </c>
      <c r="E5" s="11">
        <v>3450356</v>
      </c>
      <c r="F5" s="21">
        <v>3536615</v>
      </c>
      <c r="G5" s="20">
        <v>521581</v>
      </c>
      <c r="H5" s="11">
        <v>534621</v>
      </c>
      <c r="I5" s="11">
        <v>547986</v>
      </c>
      <c r="J5" s="11">
        <v>561686</v>
      </c>
      <c r="K5" s="21">
        <v>575728</v>
      </c>
    </row>
    <row r="6" spans="1:11" x14ac:dyDescent="0.35">
      <c r="A6" s="1" t="s">
        <v>11</v>
      </c>
      <c r="B6" s="20">
        <v>1357764</v>
      </c>
      <c r="C6" s="11">
        <v>1391708</v>
      </c>
      <c r="D6" s="11">
        <v>1426500</v>
      </c>
      <c r="E6" s="11">
        <v>1462163</v>
      </c>
      <c r="F6" s="21">
        <v>1498717</v>
      </c>
      <c r="G6" s="20">
        <v>221031</v>
      </c>
      <c r="H6" s="11">
        <v>226557</v>
      </c>
      <c r="I6" s="11">
        <v>232221</v>
      </c>
      <c r="J6" s="11">
        <v>238027</v>
      </c>
      <c r="K6" s="21">
        <v>243977</v>
      </c>
    </row>
    <row r="7" spans="1:11" x14ac:dyDescent="0.35">
      <c r="A7" s="1" t="s">
        <v>12</v>
      </c>
      <c r="B7" s="20">
        <v>1754257</v>
      </c>
      <c r="C7" s="11">
        <v>1798113</v>
      </c>
      <c r="D7" s="11">
        <v>1843066</v>
      </c>
      <c r="E7" s="11">
        <v>1889143</v>
      </c>
      <c r="F7" s="21">
        <v>1936371</v>
      </c>
      <c r="G7" s="20">
        <v>285577</v>
      </c>
      <c r="H7" s="11">
        <v>292716</v>
      </c>
      <c r="I7" s="11">
        <v>300034</v>
      </c>
      <c r="J7" s="11">
        <v>307535</v>
      </c>
      <c r="K7" s="21">
        <v>315223</v>
      </c>
    </row>
    <row r="8" spans="1:11" x14ac:dyDescent="0.35">
      <c r="A8" s="1" t="s">
        <v>13</v>
      </c>
      <c r="B8" s="20">
        <v>666784</v>
      </c>
      <c r="C8" s="11">
        <v>683454</v>
      </c>
      <c r="D8" s="11">
        <v>700540</v>
      </c>
      <c r="E8" s="11">
        <v>718053</v>
      </c>
      <c r="F8" s="21">
        <v>736005</v>
      </c>
      <c r="G8" s="20">
        <v>108546</v>
      </c>
      <c r="H8" s="11">
        <v>111260</v>
      </c>
      <c r="I8" s="11">
        <v>114041</v>
      </c>
      <c r="J8" s="11">
        <v>116892</v>
      </c>
      <c r="K8" s="21">
        <v>119815</v>
      </c>
    </row>
    <row r="9" spans="1:11" x14ac:dyDescent="0.3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35">
      <c r="A10" s="1" t="s">
        <v>15</v>
      </c>
      <c r="B10" s="20">
        <v>189909</v>
      </c>
      <c r="C10" s="11">
        <v>194656</v>
      </c>
      <c r="D10" s="11">
        <v>199523</v>
      </c>
      <c r="E10" s="11">
        <v>204511</v>
      </c>
      <c r="F10" s="21">
        <v>209624</v>
      </c>
      <c r="G10" s="20">
        <v>30915</v>
      </c>
      <c r="H10" s="11">
        <v>31688</v>
      </c>
      <c r="I10" s="11">
        <v>32480</v>
      </c>
      <c r="J10" s="11">
        <v>33292</v>
      </c>
      <c r="K10" s="21">
        <v>34125</v>
      </c>
    </row>
    <row r="11" spans="1:11" x14ac:dyDescent="0.35">
      <c r="A11" s="1" t="s">
        <v>16</v>
      </c>
      <c r="B11" s="20">
        <v>1195076</v>
      </c>
      <c r="C11" s="11">
        <v>1224953</v>
      </c>
      <c r="D11" s="11">
        <v>1255577</v>
      </c>
      <c r="E11" s="11">
        <v>1286966</v>
      </c>
      <c r="F11" s="21">
        <v>1319140</v>
      </c>
      <c r="G11" s="20">
        <v>194547</v>
      </c>
      <c r="H11" s="11">
        <v>199411</v>
      </c>
      <c r="I11" s="11">
        <v>204396</v>
      </c>
      <c r="J11" s="11">
        <v>209506</v>
      </c>
      <c r="K11" s="21">
        <v>214744</v>
      </c>
    </row>
    <row r="12" spans="1:11" x14ac:dyDescent="0.35">
      <c r="A12" s="1" t="s">
        <v>17</v>
      </c>
      <c r="B12" s="20">
        <v>163795</v>
      </c>
      <c r="C12" s="11">
        <v>167890</v>
      </c>
      <c r="D12" s="11">
        <v>172087</v>
      </c>
      <c r="E12" s="11">
        <v>176390</v>
      </c>
      <c r="F12" s="21">
        <v>180799</v>
      </c>
      <c r="G12" s="20">
        <v>26664</v>
      </c>
      <c r="H12" s="11">
        <v>27331</v>
      </c>
      <c r="I12" s="11">
        <v>28014</v>
      </c>
      <c r="J12" s="11">
        <v>28715</v>
      </c>
      <c r="K12" s="21">
        <v>29432</v>
      </c>
    </row>
    <row r="13" spans="1:11" x14ac:dyDescent="0.3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35">
      <c r="A14" s="1" t="s">
        <v>19</v>
      </c>
      <c r="B14" s="20">
        <v>498468</v>
      </c>
      <c r="C14" s="11">
        <v>510930</v>
      </c>
      <c r="D14" s="11">
        <v>523703</v>
      </c>
      <c r="E14" s="11">
        <v>536795</v>
      </c>
      <c r="F14" s="21">
        <v>550215</v>
      </c>
      <c r="G14" s="20">
        <v>81146</v>
      </c>
      <c r="H14" s="11">
        <v>83175</v>
      </c>
      <c r="I14" s="11">
        <v>85254</v>
      </c>
      <c r="J14" s="11">
        <v>87385</v>
      </c>
      <c r="K14" s="21">
        <v>89570</v>
      </c>
    </row>
    <row r="15" spans="1:11" x14ac:dyDescent="0.35">
      <c r="A15" s="1" t="s">
        <v>20</v>
      </c>
      <c r="B15" s="20">
        <v>15396</v>
      </c>
      <c r="C15" s="11">
        <v>15781</v>
      </c>
      <c r="D15" s="11">
        <v>16175</v>
      </c>
      <c r="E15" s="11">
        <v>16580</v>
      </c>
      <c r="F15" s="21">
        <v>16994</v>
      </c>
      <c r="G15" s="20">
        <v>2506</v>
      </c>
      <c r="H15" s="11">
        <v>2569</v>
      </c>
      <c r="I15" s="11">
        <v>2633</v>
      </c>
      <c r="J15" s="11">
        <v>2699</v>
      </c>
      <c r="K15" s="21">
        <v>2766</v>
      </c>
    </row>
    <row r="16" spans="1:11" x14ac:dyDescent="0.35">
      <c r="A16" s="1" t="s">
        <v>21</v>
      </c>
      <c r="B16" s="20">
        <v>64583</v>
      </c>
      <c r="C16" s="11">
        <v>66198</v>
      </c>
      <c r="D16" s="11">
        <v>67853</v>
      </c>
      <c r="E16" s="11">
        <v>69549</v>
      </c>
      <c r="F16" s="21">
        <v>71288</v>
      </c>
      <c r="G16" s="20">
        <v>10514</v>
      </c>
      <c r="H16" s="11">
        <v>10776</v>
      </c>
      <c r="I16" s="11">
        <v>11046</v>
      </c>
      <c r="J16" s="11">
        <v>11322</v>
      </c>
      <c r="K16" s="21">
        <v>11605</v>
      </c>
    </row>
    <row r="17" spans="1:11" x14ac:dyDescent="0.35">
      <c r="A17" s="1" t="s">
        <v>22</v>
      </c>
      <c r="B17" s="20">
        <v>1215673</v>
      </c>
      <c r="C17" s="11">
        <v>1246065</v>
      </c>
      <c r="D17" s="11">
        <v>1277217</v>
      </c>
      <c r="E17" s="11">
        <v>1309147</v>
      </c>
      <c r="F17" s="21">
        <v>1341876</v>
      </c>
      <c r="G17" s="20">
        <v>197900</v>
      </c>
      <c r="H17" s="11">
        <v>202848</v>
      </c>
      <c r="I17" s="11">
        <v>207919</v>
      </c>
      <c r="J17" s="11">
        <v>213117</v>
      </c>
      <c r="K17" s="21">
        <v>218445</v>
      </c>
    </row>
    <row r="18" spans="1:11" ht="17" thickBot="1" x14ac:dyDescent="0.4">
      <c r="A18" s="2" t="s">
        <v>23</v>
      </c>
      <c r="B18" s="20">
        <v>10202</v>
      </c>
      <c r="C18" s="11">
        <v>10458</v>
      </c>
      <c r="D18" s="11">
        <v>10719</v>
      </c>
      <c r="E18" s="11">
        <v>10987</v>
      </c>
      <c r="F18" s="21">
        <v>11262</v>
      </c>
      <c r="G18" s="20">
        <v>1663</v>
      </c>
      <c r="H18" s="11">
        <v>1702</v>
      </c>
      <c r="I18" s="11">
        <v>1747</v>
      </c>
      <c r="J18" s="11">
        <v>1789</v>
      </c>
      <c r="K18" s="21">
        <v>1834</v>
      </c>
    </row>
    <row r="19" spans="1:11" ht="15" thickBot="1" x14ac:dyDescent="0.4">
      <c r="A19" s="14" t="s">
        <v>24</v>
      </c>
      <c r="B19" s="31">
        <f>SUM(B4:B18)</f>
        <v>10465142</v>
      </c>
      <c r="C19" s="38">
        <f t="shared" ref="C19:F19" si="0">SUM(C4:C18)</f>
        <v>10726771</v>
      </c>
      <c r="D19" s="32">
        <f t="shared" si="0"/>
        <v>10994940</v>
      </c>
      <c r="E19" s="38">
        <f t="shared" si="0"/>
        <v>11269813</v>
      </c>
      <c r="F19" s="33">
        <f t="shared" si="0"/>
        <v>11551559</v>
      </c>
      <c r="G19" s="31">
        <f>SUM(G4:G18)</f>
        <v>1703628</v>
      </c>
      <c r="H19" s="38">
        <f t="shared" ref="H19:K19" si="1">SUM(H4:H18)</f>
        <v>1746218</v>
      </c>
      <c r="I19" s="32">
        <f t="shared" si="1"/>
        <v>1789874</v>
      </c>
      <c r="J19" s="38">
        <f t="shared" si="1"/>
        <v>1834621</v>
      </c>
      <c r="K19" s="33">
        <f t="shared" si="1"/>
        <v>1880486</v>
      </c>
    </row>
    <row r="20" spans="1:11" ht="15" thickBot="1" x14ac:dyDescent="0.4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5">
      <c r="A21" s="1" t="s">
        <v>9</v>
      </c>
      <c r="B21" s="22">
        <v>161450</v>
      </c>
      <c r="C21" s="13">
        <v>179079</v>
      </c>
      <c r="D21" s="13">
        <v>180870</v>
      </c>
      <c r="E21" s="13">
        <v>182678</v>
      </c>
      <c r="F21" s="23">
        <v>184505</v>
      </c>
      <c r="G21" s="22">
        <v>27223</v>
      </c>
      <c r="H21" s="13">
        <v>29152</v>
      </c>
      <c r="I21" s="13">
        <v>29444</v>
      </c>
      <c r="J21" s="13">
        <v>29738</v>
      </c>
      <c r="K21" s="23">
        <v>30036</v>
      </c>
    </row>
    <row r="22" spans="1:11" x14ac:dyDescent="0.35">
      <c r="A22" s="1" t="s">
        <v>10</v>
      </c>
      <c r="B22" s="20">
        <v>4688729</v>
      </c>
      <c r="C22" s="11">
        <v>5200710</v>
      </c>
      <c r="D22" s="11">
        <v>5252717</v>
      </c>
      <c r="E22" s="11">
        <v>5305245</v>
      </c>
      <c r="F22" s="21">
        <v>5358297</v>
      </c>
      <c r="G22" s="20">
        <v>790551</v>
      </c>
      <c r="H22" s="11">
        <v>846627</v>
      </c>
      <c r="I22" s="11">
        <v>855094</v>
      </c>
      <c r="J22" s="11">
        <v>863644</v>
      </c>
      <c r="K22" s="21">
        <v>872281</v>
      </c>
    </row>
    <row r="23" spans="1:11" x14ac:dyDescent="0.35">
      <c r="A23" s="1" t="s">
        <v>11</v>
      </c>
      <c r="B23" s="20">
        <v>427098</v>
      </c>
      <c r="C23" s="11">
        <v>473735</v>
      </c>
      <c r="D23" s="11">
        <v>478472</v>
      </c>
      <c r="E23" s="11">
        <v>483257</v>
      </c>
      <c r="F23" s="21">
        <v>488089</v>
      </c>
      <c r="G23" s="20">
        <v>72012</v>
      </c>
      <c r="H23" s="11">
        <v>77120</v>
      </c>
      <c r="I23" s="11">
        <v>77891</v>
      </c>
      <c r="J23" s="11">
        <v>78670</v>
      </c>
      <c r="K23" s="21">
        <v>79456</v>
      </c>
    </row>
    <row r="24" spans="1:11" x14ac:dyDescent="0.35">
      <c r="A24" s="1" t="s">
        <v>12</v>
      </c>
      <c r="B24" s="20">
        <v>659819</v>
      </c>
      <c r="C24" s="11">
        <v>731867</v>
      </c>
      <c r="D24" s="11">
        <v>739186</v>
      </c>
      <c r="E24" s="11">
        <v>746578</v>
      </c>
      <c r="F24" s="21">
        <v>754044</v>
      </c>
      <c r="G24" s="20">
        <v>111250</v>
      </c>
      <c r="H24" s="11">
        <v>119141</v>
      </c>
      <c r="I24" s="11">
        <v>120333</v>
      </c>
      <c r="J24" s="11">
        <v>121536</v>
      </c>
      <c r="K24" s="21">
        <v>122751</v>
      </c>
    </row>
    <row r="25" spans="1:11" x14ac:dyDescent="0.35">
      <c r="A25" s="1" t="s">
        <v>13</v>
      </c>
      <c r="B25" s="20">
        <v>323386</v>
      </c>
      <c r="C25" s="11">
        <v>358699</v>
      </c>
      <c r="D25" s="11">
        <v>362286</v>
      </c>
      <c r="E25" s="11">
        <v>365909</v>
      </c>
      <c r="F25" s="21">
        <v>369568</v>
      </c>
      <c r="G25" s="20">
        <v>54525</v>
      </c>
      <c r="H25" s="11">
        <v>58393</v>
      </c>
      <c r="I25" s="11">
        <v>58977</v>
      </c>
      <c r="J25" s="11">
        <v>59567</v>
      </c>
      <c r="K25" s="21">
        <v>60162</v>
      </c>
    </row>
    <row r="26" spans="1:11" x14ac:dyDescent="0.3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35">
      <c r="A27" s="1" t="s">
        <v>15</v>
      </c>
      <c r="B27" s="20">
        <v>1692651</v>
      </c>
      <c r="C27" s="11">
        <v>1877479</v>
      </c>
      <c r="D27" s="11">
        <v>1896254</v>
      </c>
      <c r="E27" s="11">
        <v>1915216</v>
      </c>
      <c r="F27" s="21">
        <v>1934368</v>
      </c>
      <c r="G27" s="20">
        <v>285392</v>
      </c>
      <c r="H27" s="11">
        <v>305636</v>
      </c>
      <c r="I27" s="11">
        <v>308692</v>
      </c>
      <c r="J27" s="11">
        <v>311779</v>
      </c>
      <c r="K27" s="21">
        <v>314897</v>
      </c>
    </row>
    <row r="28" spans="1:11" x14ac:dyDescent="0.35">
      <c r="A28" s="1" t="s">
        <v>16</v>
      </c>
      <c r="B28" s="20">
        <v>161583</v>
      </c>
      <c r="C28" s="11">
        <v>179227</v>
      </c>
      <c r="D28" s="11">
        <v>181019</v>
      </c>
      <c r="E28" s="11">
        <v>182829</v>
      </c>
      <c r="F28" s="21">
        <v>184658</v>
      </c>
      <c r="G28" s="20">
        <v>27244</v>
      </c>
      <c r="H28" s="11">
        <v>29176</v>
      </c>
      <c r="I28" s="11">
        <v>29468</v>
      </c>
      <c r="J28" s="11">
        <v>29763</v>
      </c>
      <c r="K28" s="21">
        <v>30061</v>
      </c>
    </row>
    <row r="29" spans="1:11" x14ac:dyDescent="0.35">
      <c r="A29" s="1" t="s">
        <v>17</v>
      </c>
      <c r="B29" s="20">
        <v>149345</v>
      </c>
      <c r="C29" s="11">
        <v>165653</v>
      </c>
      <c r="D29" s="11">
        <v>167309</v>
      </c>
      <c r="E29" s="11">
        <v>168982</v>
      </c>
      <c r="F29" s="21">
        <v>170672</v>
      </c>
      <c r="G29" s="20">
        <v>25181</v>
      </c>
      <c r="H29" s="11">
        <v>26967</v>
      </c>
      <c r="I29" s="11">
        <v>27236</v>
      </c>
      <c r="J29" s="11">
        <v>27509</v>
      </c>
      <c r="K29" s="21">
        <v>27784</v>
      </c>
    </row>
    <row r="30" spans="1:11" x14ac:dyDescent="0.35">
      <c r="A30" s="1" t="s">
        <v>18</v>
      </c>
      <c r="B30" s="20">
        <v>121777</v>
      </c>
      <c r="C30" s="11">
        <v>135075</v>
      </c>
      <c r="D30" s="11">
        <v>136425</v>
      </c>
      <c r="E30" s="11">
        <v>137790</v>
      </c>
      <c r="F30" s="21">
        <v>139167</v>
      </c>
      <c r="G30" s="20">
        <v>20532</v>
      </c>
      <c r="H30" s="11">
        <v>21989</v>
      </c>
      <c r="I30" s="11">
        <v>22209</v>
      </c>
      <c r="J30" s="11">
        <v>22431</v>
      </c>
      <c r="K30" s="21">
        <v>22655</v>
      </c>
    </row>
    <row r="31" spans="1:11" x14ac:dyDescent="0.35">
      <c r="A31" s="1" t="s">
        <v>19</v>
      </c>
      <c r="B31" s="20">
        <v>42467</v>
      </c>
      <c r="C31" s="11">
        <v>47105</v>
      </c>
      <c r="D31" s="11">
        <v>47576</v>
      </c>
      <c r="E31" s="11">
        <v>48052</v>
      </c>
      <c r="F31" s="21">
        <v>48532</v>
      </c>
      <c r="G31" s="20">
        <v>7160</v>
      </c>
      <c r="H31" s="11">
        <v>7668</v>
      </c>
      <c r="I31" s="11">
        <v>7745</v>
      </c>
      <c r="J31" s="11">
        <v>7822</v>
      </c>
      <c r="K31" s="21">
        <v>7901</v>
      </c>
    </row>
    <row r="32" spans="1:11" ht="16.5" x14ac:dyDescent="0.35">
      <c r="A32" s="1" t="s">
        <v>26</v>
      </c>
      <c r="B32" s="20">
        <v>1005928</v>
      </c>
      <c r="C32" s="11">
        <v>1234021</v>
      </c>
      <c r="D32" s="11">
        <v>1662798</v>
      </c>
      <c r="E32" s="11">
        <v>2921550</v>
      </c>
      <c r="F32" s="21">
        <v>3833947</v>
      </c>
      <c r="G32" s="20">
        <v>110388</v>
      </c>
      <c r="H32" s="11">
        <v>201050</v>
      </c>
      <c r="I32" s="11">
        <v>270863</v>
      </c>
      <c r="J32" s="11">
        <v>475787</v>
      </c>
      <c r="K32" s="21">
        <v>624154</v>
      </c>
    </row>
    <row r="33" spans="1:11" x14ac:dyDescent="0.35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1" x14ac:dyDescent="0.35">
      <c r="A34" s="1" t="s">
        <v>21</v>
      </c>
      <c r="B34" s="20">
        <v>378294</v>
      </c>
      <c r="C34" s="11">
        <v>419601</v>
      </c>
      <c r="D34" s="11">
        <v>423797</v>
      </c>
      <c r="E34" s="11">
        <v>428035</v>
      </c>
      <c r="F34" s="21">
        <v>432315</v>
      </c>
      <c r="G34" s="20">
        <v>63783</v>
      </c>
      <c r="H34" s="11">
        <v>68307</v>
      </c>
      <c r="I34" s="11">
        <v>68990</v>
      </c>
      <c r="J34" s="11">
        <v>69680</v>
      </c>
      <c r="K34" s="21">
        <v>70377</v>
      </c>
    </row>
    <row r="35" spans="1:11" x14ac:dyDescent="0.35">
      <c r="A35" s="1" t="s">
        <v>22</v>
      </c>
      <c r="B35" s="20">
        <v>31241</v>
      </c>
      <c r="C35" s="11">
        <v>34652</v>
      </c>
      <c r="D35" s="11">
        <v>34999</v>
      </c>
      <c r="E35" s="11">
        <v>35349</v>
      </c>
      <c r="F35" s="21">
        <v>35702</v>
      </c>
      <c r="G35" s="20">
        <v>5267</v>
      </c>
      <c r="H35" s="11">
        <v>5641</v>
      </c>
      <c r="I35" s="11">
        <v>5697</v>
      </c>
      <c r="J35" s="11">
        <v>5754</v>
      </c>
      <c r="K35" s="21">
        <v>5812</v>
      </c>
    </row>
    <row r="36" spans="1:11" ht="16.5" x14ac:dyDescent="0.35">
      <c r="A36" s="3" t="s">
        <v>27</v>
      </c>
      <c r="B36" s="20">
        <v>334461</v>
      </c>
      <c r="C36" s="11">
        <v>370982</v>
      </c>
      <c r="D36" s="11">
        <v>374692</v>
      </c>
      <c r="E36" s="11">
        <v>378439</v>
      </c>
      <c r="F36" s="21">
        <v>382223</v>
      </c>
      <c r="G36" s="20">
        <v>56392</v>
      </c>
      <c r="H36" s="11">
        <v>60392</v>
      </c>
      <c r="I36" s="11">
        <v>60996</v>
      </c>
      <c r="J36" s="11">
        <v>61606</v>
      </c>
      <c r="K36" s="21">
        <v>62222</v>
      </c>
    </row>
    <row r="37" spans="1:11" ht="17" thickBot="1" x14ac:dyDescent="0.4">
      <c r="A37" s="2" t="s">
        <v>23</v>
      </c>
      <c r="B37" s="20">
        <v>3829</v>
      </c>
      <c r="C37" s="11">
        <v>4244</v>
      </c>
      <c r="D37" s="11">
        <v>4288</v>
      </c>
      <c r="E37" s="11">
        <v>4330</v>
      </c>
      <c r="F37" s="21">
        <v>4375</v>
      </c>
      <c r="G37" s="20">
        <v>644</v>
      </c>
      <c r="H37" s="11">
        <v>692</v>
      </c>
      <c r="I37" s="11">
        <v>698</v>
      </c>
      <c r="J37" s="11">
        <v>706</v>
      </c>
      <c r="K37" s="21">
        <v>713</v>
      </c>
    </row>
    <row r="38" spans="1:11" ht="15" thickBot="1" x14ac:dyDescent="0.4">
      <c r="A38" s="14" t="s">
        <v>28</v>
      </c>
      <c r="B38" s="31">
        <f>SUM(B21:B37)</f>
        <v>10182058</v>
      </c>
      <c r="C38" s="38">
        <f t="shared" ref="C38:F38" si="2">SUM(C21:C37)</f>
        <v>11412129</v>
      </c>
      <c r="D38" s="32">
        <f t="shared" si="2"/>
        <v>11942688</v>
      </c>
      <c r="E38" s="38">
        <f t="shared" si="2"/>
        <v>13304239</v>
      </c>
      <c r="F38" s="33">
        <f t="shared" si="2"/>
        <v>14320462</v>
      </c>
      <c r="G38" s="31">
        <f>SUM(G21:G37)</f>
        <v>1657544</v>
      </c>
      <c r="H38" s="38">
        <f t="shared" ref="H38:K38" si="3">SUM(H21:H37)</f>
        <v>1857951</v>
      </c>
      <c r="I38" s="32">
        <f t="shared" si="3"/>
        <v>1944333</v>
      </c>
      <c r="J38" s="38">
        <f t="shared" si="3"/>
        <v>2165992</v>
      </c>
      <c r="K38" s="33">
        <f t="shared" si="3"/>
        <v>2331262</v>
      </c>
    </row>
    <row r="39" spans="1:11" ht="15" thickBot="1" x14ac:dyDescent="0.4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5">
      <c r="A40" s="1" t="s">
        <v>30</v>
      </c>
      <c r="B40" s="20">
        <v>156994</v>
      </c>
      <c r="C40" s="11">
        <v>158564</v>
      </c>
      <c r="D40" s="11">
        <v>160150</v>
      </c>
      <c r="E40" s="11">
        <v>161751</v>
      </c>
      <c r="F40" s="21">
        <v>163369</v>
      </c>
      <c r="G40" s="20">
        <v>25557</v>
      </c>
      <c r="H40" s="11">
        <v>25813</v>
      </c>
      <c r="I40" s="11">
        <v>26071</v>
      </c>
      <c r="J40" s="11">
        <v>26332</v>
      </c>
      <c r="K40" s="21">
        <v>26595</v>
      </c>
    </row>
    <row r="41" spans="1:11" x14ac:dyDescent="0.35">
      <c r="A41" s="1" t="s">
        <v>31</v>
      </c>
      <c r="B41" s="20">
        <v>15248</v>
      </c>
      <c r="C41" s="11">
        <v>15401</v>
      </c>
      <c r="D41" s="11">
        <v>15555</v>
      </c>
      <c r="E41" s="11">
        <v>15710</v>
      </c>
      <c r="F41" s="21">
        <v>15868</v>
      </c>
      <c r="G41" s="20">
        <v>2482</v>
      </c>
      <c r="H41" s="11">
        <v>2507</v>
      </c>
      <c r="I41" s="11">
        <v>2532</v>
      </c>
      <c r="J41" s="11">
        <v>2558</v>
      </c>
      <c r="K41" s="21">
        <v>2583</v>
      </c>
    </row>
    <row r="42" spans="1:11" x14ac:dyDescent="0.35">
      <c r="A42" s="1" t="s">
        <v>32</v>
      </c>
      <c r="B42" s="20">
        <v>73032</v>
      </c>
      <c r="C42" s="11">
        <v>73763</v>
      </c>
      <c r="D42" s="11">
        <v>74500</v>
      </c>
      <c r="E42" s="11">
        <v>75245</v>
      </c>
      <c r="F42" s="21">
        <v>75998</v>
      </c>
      <c r="G42" s="20">
        <v>11889</v>
      </c>
      <c r="H42" s="11">
        <v>12008</v>
      </c>
      <c r="I42" s="11">
        <v>12128</v>
      </c>
      <c r="J42" s="11">
        <v>12249</v>
      </c>
      <c r="K42" s="21">
        <v>12372</v>
      </c>
    </row>
    <row r="43" spans="1:11" x14ac:dyDescent="0.35">
      <c r="A43" s="1" t="s">
        <v>33</v>
      </c>
      <c r="B43" s="20">
        <v>93286</v>
      </c>
      <c r="C43" s="11">
        <v>94219</v>
      </c>
      <c r="D43" s="11">
        <v>95161</v>
      </c>
      <c r="E43" s="11">
        <v>96113</v>
      </c>
      <c r="F43" s="21">
        <v>97074</v>
      </c>
      <c r="G43" s="20">
        <v>15186</v>
      </c>
      <c r="H43" s="11">
        <v>15338</v>
      </c>
      <c r="I43" s="11">
        <v>15491</v>
      </c>
      <c r="J43" s="11">
        <v>15646</v>
      </c>
      <c r="K43" s="21">
        <v>15803</v>
      </c>
    </row>
    <row r="44" spans="1:11" x14ac:dyDescent="0.35">
      <c r="A44" s="1" t="s">
        <v>34</v>
      </c>
      <c r="B44" s="20">
        <v>2052615</v>
      </c>
      <c r="C44" s="11">
        <v>2074515</v>
      </c>
      <c r="D44" s="11">
        <v>2095260</v>
      </c>
      <c r="E44" s="11">
        <v>2116213</v>
      </c>
      <c r="F44" s="21">
        <v>2137375</v>
      </c>
      <c r="G44" s="20">
        <v>334147</v>
      </c>
      <c r="H44" s="11">
        <v>337488</v>
      </c>
      <c r="I44" s="11">
        <v>340863</v>
      </c>
      <c r="J44" s="11">
        <v>344272</v>
      </c>
      <c r="K44" s="21">
        <v>347714</v>
      </c>
    </row>
    <row r="45" spans="1:11" x14ac:dyDescent="0.35">
      <c r="A45" s="1" t="s">
        <v>35</v>
      </c>
      <c r="B45" s="20">
        <v>25074</v>
      </c>
      <c r="C45" s="11">
        <v>25323</v>
      </c>
      <c r="D45" s="11">
        <v>25577</v>
      </c>
      <c r="E45" s="11">
        <v>25833</v>
      </c>
      <c r="F45" s="21">
        <v>26091</v>
      </c>
      <c r="G45" s="20">
        <v>4082</v>
      </c>
      <c r="H45" s="11">
        <v>4123</v>
      </c>
      <c r="I45" s="11">
        <v>4164</v>
      </c>
      <c r="J45" s="11">
        <v>4205</v>
      </c>
      <c r="K45" s="21">
        <v>4247</v>
      </c>
    </row>
    <row r="46" spans="1:11" x14ac:dyDescent="0.35">
      <c r="A46" s="1" t="s">
        <v>36</v>
      </c>
      <c r="B46" s="20">
        <v>489917</v>
      </c>
      <c r="C46" s="11">
        <v>494816</v>
      </c>
      <c r="D46" s="11">
        <v>499764</v>
      </c>
      <c r="E46" s="11">
        <v>504762</v>
      </c>
      <c r="F46" s="21">
        <v>509810</v>
      </c>
      <c r="G46" s="20">
        <v>79754</v>
      </c>
      <c r="H46" s="11">
        <v>80551</v>
      </c>
      <c r="I46" s="11">
        <v>81357</v>
      </c>
      <c r="J46" s="11">
        <v>82171</v>
      </c>
      <c r="K46" s="21">
        <v>82992</v>
      </c>
    </row>
    <row r="47" spans="1:11" ht="17" thickBot="1" x14ac:dyDescent="0.4">
      <c r="A47" s="2" t="s">
        <v>23</v>
      </c>
      <c r="B47" s="24">
        <v>588704</v>
      </c>
      <c r="C47" s="15">
        <v>594591</v>
      </c>
      <c r="D47" s="15">
        <v>600537</v>
      </c>
      <c r="E47" s="15">
        <v>606542</v>
      </c>
      <c r="F47" s="25">
        <v>612606</v>
      </c>
      <c r="G47" s="24">
        <v>95835</v>
      </c>
      <c r="H47" s="15">
        <v>96794</v>
      </c>
      <c r="I47" s="15">
        <v>97762</v>
      </c>
      <c r="J47" s="15">
        <v>98739</v>
      </c>
      <c r="K47" s="25">
        <v>99727</v>
      </c>
    </row>
    <row r="48" spans="1:11" ht="15" thickBot="1" x14ac:dyDescent="0.4">
      <c r="A48" s="14" t="s">
        <v>37</v>
      </c>
      <c r="B48" s="28">
        <f>SUM(B40:B47)</f>
        <v>3494870</v>
      </c>
      <c r="C48" s="29">
        <f t="shared" ref="C48:F48" si="4">SUM(C40:C47)</f>
        <v>3531192</v>
      </c>
      <c r="D48" s="29">
        <f t="shared" si="4"/>
        <v>3566504</v>
      </c>
      <c r="E48" s="29">
        <f t="shared" si="4"/>
        <v>3602169</v>
      </c>
      <c r="F48" s="30">
        <f t="shared" si="4"/>
        <v>3638191</v>
      </c>
      <c r="G48" s="28">
        <f>SUM(G40:G47)</f>
        <v>568932</v>
      </c>
      <c r="H48" s="29">
        <f t="shared" ref="H48:K48" si="5">SUM(H40:H47)</f>
        <v>574622</v>
      </c>
      <c r="I48" s="29">
        <f t="shared" si="5"/>
        <v>580368</v>
      </c>
      <c r="J48" s="29">
        <f t="shared" si="5"/>
        <v>586172</v>
      </c>
      <c r="K48" s="30">
        <f t="shared" si="5"/>
        <v>592033</v>
      </c>
    </row>
    <row r="49" spans="1:14" ht="15" thickBot="1" x14ac:dyDescent="0.4">
      <c r="A49" s="4" t="s">
        <v>38</v>
      </c>
      <c r="B49" s="28">
        <f>B48+B38+B19</f>
        <v>24142070</v>
      </c>
      <c r="C49" s="29">
        <f t="shared" ref="C49:F49" si="6">C48+C38+C19</f>
        <v>25670092</v>
      </c>
      <c r="D49" s="29">
        <f t="shared" si="6"/>
        <v>26504132</v>
      </c>
      <c r="E49" s="29">
        <f t="shared" si="6"/>
        <v>28176221</v>
      </c>
      <c r="F49" s="30">
        <f t="shared" si="6"/>
        <v>29510212</v>
      </c>
      <c r="G49" s="28">
        <f>G48+G38+G19</f>
        <v>3930104</v>
      </c>
      <c r="H49" s="29">
        <f t="shared" ref="H49:K49" si="7">H48+H38+H19</f>
        <v>4178791</v>
      </c>
      <c r="I49" s="29">
        <f t="shared" si="7"/>
        <v>4314575</v>
      </c>
      <c r="J49" s="29">
        <f t="shared" si="7"/>
        <v>4586785</v>
      </c>
      <c r="K49" s="30">
        <f t="shared" si="7"/>
        <v>4803781</v>
      </c>
      <c r="M49" s="45"/>
      <c r="N49" s="45"/>
    </row>
    <row r="50" spans="1:14" ht="15" thickBot="1" x14ac:dyDescent="0.4"/>
    <row r="51" spans="1:14" ht="17" thickBot="1" x14ac:dyDescent="0.4">
      <c r="A51" s="4" t="s">
        <v>39</v>
      </c>
      <c r="B51" s="35">
        <v>0</v>
      </c>
      <c r="C51" s="36">
        <v>0</v>
      </c>
      <c r="D51" s="36">
        <v>0</v>
      </c>
      <c r="E51" s="36">
        <v>0</v>
      </c>
      <c r="F51" s="37">
        <v>0</v>
      </c>
      <c r="G51" s="35">
        <v>0</v>
      </c>
      <c r="H51" s="36">
        <v>0</v>
      </c>
      <c r="I51" s="36">
        <v>0</v>
      </c>
      <c r="J51" s="36">
        <v>0</v>
      </c>
      <c r="K51" s="37">
        <v>0</v>
      </c>
    </row>
    <row r="53" spans="1:14" ht="15" thickBot="1" x14ac:dyDescent="0.4">
      <c r="A53" s="4" t="s">
        <v>40</v>
      </c>
      <c r="B53" s="39">
        <v>0</v>
      </c>
      <c r="C53" s="40">
        <v>0</v>
      </c>
      <c r="D53" s="40">
        <v>0</v>
      </c>
      <c r="E53" s="40">
        <v>0</v>
      </c>
      <c r="F53" s="41">
        <v>0</v>
      </c>
      <c r="G53" s="39">
        <v>0</v>
      </c>
      <c r="H53" s="40">
        <v>0</v>
      </c>
      <c r="I53" s="40">
        <v>0</v>
      </c>
      <c r="J53" s="40">
        <v>0</v>
      </c>
      <c r="K53" s="41">
        <v>0</v>
      </c>
    </row>
    <row r="55" spans="1:14" ht="15" thickBot="1" x14ac:dyDescent="0.4">
      <c r="A55" s="4" t="s">
        <v>41</v>
      </c>
      <c r="B55" s="42">
        <v>161455</v>
      </c>
      <c r="C55" s="43">
        <v>163069</v>
      </c>
      <c r="D55" s="43">
        <v>164700</v>
      </c>
      <c r="E55" s="43">
        <v>166347</v>
      </c>
      <c r="F55" s="44">
        <v>168010</v>
      </c>
      <c r="G55" s="42">
        <v>5151159</v>
      </c>
      <c r="H55" s="43">
        <v>5202670</v>
      </c>
      <c r="I55" s="43">
        <v>5254697</v>
      </c>
      <c r="J55" s="43">
        <v>5307244</v>
      </c>
      <c r="K55" s="44">
        <v>5360316</v>
      </c>
    </row>
    <row r="58" spans="1:14" x14ac:dyDescent="0.35">
      <c r="A58" t="s">
        <v>42</v>
      </c>
    </row>
    <row r="59" spans="1:14" ht="48.75" customHeight="1" x14ac:dyDescent="0.35">
      <c r="A59" s="46" t="s">
        <v>43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4" x14ac:dyDescent="0.3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44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fbe1cf0-bf00-49fb-b103-6fbc494088f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760768-FA29-4C98-AA64-B3670EC0C677}"/>
</file>

<file path=customXml/itemProps3.xml><?xml version="1.0" encoding="utf-8"?>
<ds:datastoreItem xmlns:ds="http://schemas.openxmlformats.org/officeDocument/2006/customXml" ds:itemID="{99566E8D-C30E-48AE-BC52-D85F312A3BB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2ca9fe3-54f8-4741-9555-4fbc05b510a5"/>
    <ds:schemaRef ds:uri="c5f17b74-0d89-4002-a1f1-a84fe81b5c5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Flores, Vanessa Y.</cp:lastModifiedBy>
  <cp:revision/>
  <cp:lastPrinted>2021-09-17T17:46:06Z</cp:lastPrinted>
  <dcterms:created xsi:type="dcterms:W3CDTF">2017-07-05T21:50:21Z</dcterms:created>
  <dcterms:modified xsi:type="dcterms:W3CDTF">2021-10-04T16:45:28Z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